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ownloads\"/>
    </mc:Choice>
  </mc:AlternateContent>
  <bookViews>
    <workbookView xWindow="0" yWindow="0" windowWidth="24000" windowHeight="9300"/>
  </bookViews>
  <sheets>
    <sheet name="2022" sheetId="1" r:id="rId1"/>
  </sheets>
  <definedNames>
    <definedName name="_xlnm.Print_Titles" localSheetId="0">'2022'!$5:$5</definedName>
  </definedNames>
  <calcPr calcId="162913"/>
</workbook>
</file>

<file path=xl/calcChain.xml><?xml version="1.0" encoding="utf-8"?>
<calcChain xmlns="http://schemas.openxmlformats.org/spreadsheetml/2006/main">
  <c r="D24" i="1" l="1"/>
  <c r="D12" i="1" l="1"/>
  <c r="C7" i="1"/>
  <c r="D6" i="1"/>
  <c r="C20" i="1" l="1"/>
  <c r="C22" i="1" l="1"/>
  <c r="C23" i="1"/>
  <c r="C21" i="1"/>
  <c r="C24" i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<sst xmlns="http://schemas.openxmlformats.org/spreadsheetml/2006/main" count="44" uniqueCount="41">
  <si>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</si>
  <si>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</si>
  <si>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</si>
  <si>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</si>
  <si>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</si>
  <si>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</si>
  <si>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</si>
  <si>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</si>
  <si>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</si>
  <si>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</si>
  <si>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</si>
  <si>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</si>
  <si>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</si>
  <si>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</si>
  <si>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</si>
  <si>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</si>
  <si>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</si>
  <si>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</si>
  <si>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</si>
  <si>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</si>
  <si>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</si>
  <si>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</si>
  <si>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</si>
  <si>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</si>
  <si>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</si>
  <si>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</si>
  <si>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</si>
  <si>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</si>
  <si>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</si>
  <si>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</si>
  <si>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</si>
  <si>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</si>
  <si>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</si>
  <si>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</si>
  <si>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</si>
  <si>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</si>
  <si>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</si>
  <si>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</si>
  <si>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</si>
  <si>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</si>
  <si>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>Երևանի ծանրամարտի օլիմպիական մարզադպրոց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</si>
</sst>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D27" sqref="D27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37</v>
      </c>
      <c r="C3" s="29"/>
      <c r="D3" s="29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73473.100000000006</v>
      </c>
      <c r="D6" s="24">
        <f>SUM(D7:D10)</f>
        <v>73473.100000000006</v>
      </c>
    </row>
    <row r="7" spans="1:169" ht="18.399999999999999" customHeight="1" x14ac:dyDescent="0.2">
      <c r="A7" s="10"/>
      <c r="B7" s="11" t="s">
        <v>4</v>
      </c>
      <c r="C7" s="26">
        <f t="shared" si="0"/>
        <v>73473.100000000006</v>
      </c>
      <c r="D7" s="24">
        <v>73473.100000000006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6543.3</v>
      </c>
      <c r="D11" s="24">
        <v>6543.3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41</v>
      </c>
      <c r="D12" s="24">
        <f>D15+D14</f>
        <v>41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41</v>
      </c>
      <c r="D14" s="24">
        <v>41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4</v>
      </c>
      <c r="D16" s="24">
        <f>SUM(D18:D20)</f>
        <v>4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135936.6</v>
      </c>
      <c r="D21" s="24">
        <v>135936.6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41</v>
      </c>
      <c r="D22" s="24">
        <v>41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2464</v>
      </c>
      <c r="D24" s="24">
        <f>D25+D26+D27</f>
        <v>2464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0</v>
      </c>
      <c r="D26" s="24">
        <v>0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2464</v>
      </c>
      <c r="D27" s="24">
        <v>2464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1353.3</v>
      </c>
      <c r="D28" s="24">
        <v>1353.3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2022</vt:lpstr>
      <vt:lpstr>'2022'!Print_Titles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PC</cp:lastModifiedBy>
  <cp:lastPrinted>2023-01-13T08:02:00Z</cp:lastPrinted>
  <dcterms:created xsi:type="dcterms:W3CDTF">2018-07-20T13:50:31Z</dcterms:created>
  <dcterms:modified xsi:type="dcterms:W3CDTF">2023-03-10T11:42:28Z</dcterms:modified>
</cp:coreProperties>
</file>